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o.queiroz\Desktop\Precificação\SC 042750 - ASSESSORIA EM TRANSPORTE SENAI\"/>
    </mc:Choice>
  </mc:AlternateContent>
  <xr:revisionPtr revIDLastSave="0" documentId="13_ncr:1_{5B467595-0DE6-43EB-8E77-3C93432E488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T" sheetId="2" r:id="rId1"/>
  </sheets>
  <definedNames>
    <definedName name="_xlnm.Print_Area" localSheetId="0">PT!$A$1:$O$23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2" l="1"/>
  <c r="K20" i="2" l="1"/>
  <c r="D18" i="2" l="1"/>
  <c r="K16" i="2" l="1"/>
  <c r="D16" i="2"/>
  <c r="K10" i="2" l="1"/>
  <c r="D10" i="2"/>
  <c r="K9" i="2"/>
  <c r="D9" i="2"/>
  <c r="K13" i="2"/>
  <c r="D13" i="2"/>
  <c r="K12" i="2"/>
  <c r="D12" i="2"/>
  <c r="D14" i="2"/>
  <c r="K14" i="2"/>
  <c r="D22" i="2" l="1"/>
  <c r="K22" i="2"/>
</calcChain>
</file>

<file path=xl/sharedStrings.xml><?xml version="1.0" encoding="utf-8"?>
<sst xmlns="http://schemas.openxmlformats.org/spreadsheetml/2006/main" count="72" uniqueCount="52">
  <si>
    <t>Formulário de Declaração Aduaneira — Lista de Mercadorias Importadas para a WorldSkills Shanghai 2026</t>
  </si>
  <si>
    <t>Certificado para Suprimentos de Entrada da Competição WorldSkills Shanghai Nº:                                                                                     Nº da Lista de Suprimentos：</t>
  </si>
  <si>
    <t>REMETENTE:
NOME DA EMPRESA: ENDEREÇO:
País/Região de Partida
NOME DO CONTATO: TELEFONE:
FAX:</t>
  </si>
  <si>
    <t>INFORMAÇÕES DO DESPACHANTE INDICADO：
NOME DA EMPRESA： NOME DO CONTATO： NOME DO CONTATO：
E-MAIL： FAX：</t>
  </si>
  <si>
    <t>DESTINATÁRIO：
NOME DA EMPRESA:
ENDEREÇO:
NOME DO CONTATO:
TELEFONE:
FAX:</t>
  </si>
  <si>
    <t>INFORMAÇÕES DA CARGA (物资资料)</t>
  </si>
  <si>
    <t>VALORES (价格)</t>
  </si>
  <si>
    <t>OBSERVAÇÕES (备注和说明)</t>
  </si>
  <si>
    <t>Nº do Pacote</t>
  </si>
  <si>
    <t>Medidas
(CM*CM*CM)</t>
  </si>
  <si>
    <t>Peso Bruto
（KG）</t>
  </si>
  <si>
    <t>Peso Líquido
（KG）</t>
  </si>
  <si>
    <t>Marca</t>
  </si>
  <si>
    <t>Código HS</t>
  </si>
  <si>
    <t>Descrição da Carga</t>
  </si>
  <si>
    <t>País de Origem</t>
  </si>
  <si>
    <t>QTD</t>
  </si>
  <si>
    <t>Valor Unitário R$</t>
  </si>
  <si>
    <t>Valor Total R$</t>
  </si>
  <si>
    <t>A=Reex-exportação após</t>
  </si>
  <si>
    <t>B=Descartado ou consumido</t>
  </si>
  <si>
    <t>C=Doado</t>
  </si>
  <si>
    <t>Importação Temporária</t>
  </si>
  <si>
    <t>PESO TOTAL</t>
  </si>
  <si>
    <t>VALOR TOTAL</t>
  </si>
  <si>
    <t>Declaração
□ As mercadorias acima são para uso temporário na WorldSkills Shanghai 2026 e serão reexportadas após os Jogos, para as quais precisaremos solicitar o uso da Carta de Garantia emitida pelo Comitê Organizador WorldSkills Beijing para a WorldSkills Shanghai 2026.
□ As mercadorias acima são destinadas exclusivamente ao uso na WorldSkills Shanghai 2026 e não serão revendidas ou comercializadas na China, mas não serão devolvidas após os Jogos.
Aviso Especial：
Carimbo da Empresa (se aplicável) / Nome e Cargo do Signatário / Assinatura / Data</t>
  </si>
  <si>
    <t>x</t>
  </si>
  <si>
    <t>Bosch</t>
  </si>
  <si>
    <t>Brasil</t>
  </si>
  <si>
    <t>Elgin</t>
  </si>
  <si>
    <t>7,7*11,7*3</t>
  </si>
  <si>
    <t>Pacote de Baterias LR44 A76 Ag13</t>
  </si>
  <si>
    <t>Pacote de Baterias CR2032 3V</t>
  </si>
  <si>
    <t>4*10*0,5</t>
  </si>
  <si>
    <t>#07</t>
  </si>
  <si>
    <t>#06</t>
  </si>
  <si>
    <t>Transformador 220v / 127v (Plus+)</t>
  </si>
  <si>
    <t>Dewalt</t>
  </si>
  <si>
    <t>Bateria Parafusadeira Dewalt 20V - 4aH</t>
  </si>
  <si>
    <t>Bateria 18V Bosch S/N:</t>
  </si>
  <si>
    <t>13*10*13</t>
  </si>
  <si>
    <t>Transfoton</t>
  </si>
  <si>
    <t>MODALIDADE
Geral</t>
  </si>
  <si>
    <t>#21</t>
  </si>
  <si>
    <t>Bateria Parafusadeira Dewalt 20V - 2aH</t>
  </si>
  <si>
    <t>FESTOOL</t>
  </si>
  <si>
    <t>Bateria de Li-Lon FESTOOL BPC 18 4,2 AH  S-Nr 40201238</t>
  </si>
  <si>
    <t>#25</t>
  </si>
  <si>
    <t>24 * 21 * 7,5</t>
  </si>
  <si>
    <t>DeWalt</t>
  </si>
  <si>
    <t>#26</t>
  </si>
  <si>
    <t>Baterias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</si>
</sst>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65" formatCode="&quot;R$&quot;\ #,##0.00"/>
  </numFmts>
  <fonts count="9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Times New Roman"/>
      <charset val="204"/>
    </font>
    <font>
      <sz val="8"/>
      <name val="Times New Roman"/>
      <charset val="204"/>
    </font>
    <font>
      <b/>
      <sz val="10"/>
      <color rgb="FF000000"/>
      <name val="Arial"/>
      <family val="2"/>
    </font>
    <font>
      <b/>
      <sz val="6.5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165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165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6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165" fontId="7" fillId="3" borderId="1" xfId="1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165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 indent="1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164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left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165" fontId="7" fillId="3" borderId="7" xfId="1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6"/>
    </xf>
    <xf numFmtId="0" fontId="1" fillId="0" borderId="1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20066</xdr:colOff>
      <xdr:row>0</xdr:row>
      <xdr:rowOff>81026</xdr:rowOff>
    </xdr:from>
    <xdr:ext cx="1823482" cy="680974"/>
    <xdr:pic>
      <xdr:nvPicPr>
        <xdr:cNvPr id="2" name="image1.png">
          <a:extLst>
            <a:ext uri="{FF2B5EF4-FFF2-40B4-BE49-F238E27FC236}">
              <a16:creationId xmlns:a16="http://schemas.microsoft.com/office/drawing/2014/main" id="{742FFD6C-B455-46C5-AE00-B05BBFB58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66" y="81026"/>
          <a:ext cx="1823482" cy="680974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179A-A2A8-47FA-BFA4-04E1FC10487F}">
  <sheetPr>
    <pageSetUpPr fitToPage="1"/>
  </sheetPr>
  <dimension ref="A1:P23"/>
  <sheetViews>
    <sheetView tabSelected="1" zoomScaleNormal="100" workbookViewId="0">
      <pane ySplit="6" topLeftCell="A7" activePane="bottomLeft" state="frozen"/>
      <selection pane="bottomLeft" sqref="A1:O23"/>
    </sheetView>
  </sheetViews>
  <sheetFormatPr defaultColWidth="8.83203125" defaultRowHeight="12.75" x14ac:dyDescent="0.2"/>
  <cols>
    <col min="1" max="1" width="10.33203125" style="8" customWidth="1"/>
    <col min="2" max="2" width="13.83203125" style="13" customWidth="1"/>
    <col min="3" max="4" width="11.33203125" style="13" customWidth="1"/>
    <col min="5" max="5" width="11.6640625" style="13" customWidth="1"/>
    <col min="6" max="6" width="9.33203125" style="8" customWidth="1"/>
    <col min="7" max="7" width="42.5" style="8" bestFit="1" customWidth="1"/>
    <col min="8" max="8" width="12.6640625" style="8" customWidth="1"/>
    <col min="9" max="9" width="9.33203125" style="13" customWidth="1"/>
    <col min="10" max="10" width="13.1640625" style="13" customWidth="1"/>
    <col min="11" max="11" width="12.6640625" style="13" customWidth="1"/>
    <col min="12" max="12" width="21.6640625" style="8" customWidth="1"/>
    <col min="13" max="13" width="23.33203125" style="8" customWidth="1"/>
    <col min="14" max="14" width="13.1640625" style="8" customWidth="1"/>
    <col min="15" max="15" width="15.83203125" style="8" customWidth="1"/>
    <col min="16" max="16" width="9.33203125" style="8" customWidth="1"/>
    <col min="17" max="16384" width="8.83203125" style="2"/>
  </cols>
  <sheetData>
    <row r="1" spans="1:16" ht="21.95" customHeight="1" x14ac:dyDescent="0.2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1"/>
    </row>
    <row r="2" spans="1:16" ht="21" customHeight="1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9"/>
    </row>
    <row r="3" spans="1:16" ht="22.5" customHeight="1" x14ac:dyDescent="0.2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9"/>
    </row>
    <row r="4" spans="1:16" ht="79.5" customHeight="1" x14ac:dyDescent="0.2">
      <c r="A4" s="56" t="s">
        <v>42</v>
      </c>
      <c r="B4" s="57"/>
      <c r="C4" s="58" t="s">
        <v>2</v>
      </c>
      <c r="D4" s="50"/>
      <c r="E4" s="50"/>
      <c r="F4" s="50"/>
      <c r="G4" s="51"/>
      <c r="H4" s="49" t="s">
        <v>3</v>
      </c>
      <c r="I4" s="50"/>
      <c r="J4" s="50"/>
      <c r="K4" s="50"/>
      <c r="L4" s="51"/>
      <c r="M4" s="49" t="s">
        <v>4</v>
      </c>
      <c r="N4" s="50"/>
      <c r="O4" s="51"/>
      <c r="P4" s="3"/>
    </row>
    <row r="5" spans="1:16" ht="17.25" customHeight="1" x14ac:dyDescent="0.2">
      <c r="A5" s="59" t="s">
        <v>5</v>
      </c>
      <c r="B5" s="50"/>
      <c r="C5" s="50"/>
      <c r="D5" s="50"/>
      <c r="E5" s="50"/>
      <c r="F5" s="50"/>
      <c r="G5" s="50"/>
      <c r="H5" s="51"/>
      <c r="I5" s="60" t="s">
        <v>6</v>
      </c>
      <c r="J5" s="50"/>
      <c r="K5" s="51"/>
      <c r="L5" s="61" t="s">
        <v>7</v>
      </c>
      <c r="M5" s="50"/>
      <c r="N5" s="50"/>
      <c r="O5" s="51"/>
      <c r="P5" s="1"/>
    </row>
    <row r="6" spans="1:16" ht="41.1" customHeight="1" x14ac:dyDescent="0.2">
      <c r="A6" s="37" t="s">
        <v>8</v>
      </c>
      <c r="B6" s="38" t="s">
        <v>9</v>
      </c>
      <c r="C6" s="39" t="s">
        <v>10</v>
      </c>
      <c r="D6" s="39" t="s">
        <v>11</v>
      </c>
      <c r="E6" s="38" t="s">
        <v>12</v>
      </c>
      <c r="F6" s="37" t="s">
        <v>13</v>
      </c>
      <c r="G6" s="37" t="s">
        <v>14</v>
      </c>
      <c r="H6" s="37" t="s">
        <v>15</v>
      </c>
      <c r="I6" s="38" t="s">
        <v>16</v>
      </c>
      <c r="J6" s="38" t="s">
        <v>17</v>
      </c>
      <c r="K6" s="38" t="s">
        <v>18</v>
      </c>
      <c r="L6" s="40" t="s">
        <v>19</v>
      </c>
      <c r="M6" s="41" t="s">
        <v>20</v>
      </c>
      <c r="N6" s="37" t="s">
        <v>21</v>
      </c>
      <c r="O6" s="37" t="s">
        <v>22</v>
      </c>
      <c r="P6" s="3"/>
    </row>
    <row r="7" spans="1:16" ht="41.1" customHeight="1" x14ac:dyDescent="0.2">
      <c r="A7" s="48" t="s">
        <v>51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3"/>
    </row>
    <row r="8" spans="1:16" ht="27" customHeight="1" x14ac:dyDescent="0.2">
      <c r="A8" s="42"/>
      <c r="B8" s="43"/>
      <c r="C8" s="44"/>
      <c r="D8" s="44"/>
      <c r="E8" s="43"/>
      <c r="F8" s="45"/>
      <c r="G8" s="46" t="s">
        <v>35</v>
      </c>
      <c r="H8" s="42"/>
      <c r="I8" s="43"/>
      <c r="J8" s="43"/>
      <c r="K8" s="47"/>
      <c r="L8" s="43"/>
      <c r="M8" s="43"/>
      <c r="N8" s="43"/>
      <c r="O8" s="43"/>
      <c r="P8" s="4"/>
    </row>
    <row r="9" spans="1:16" s="21" customFormat="1" ht="27" customHeight="1" x14ac:dyDescent="0.2">
      <c r="A9" s="17"/>
      <c r="B9" s="18" t="s">
        <v>30</v>
      </c>
      <c r="C9" s="19">
        <v>1.5</v>
      </c>
      <c r="D9" s="19">
        <f t="shared" ref="D9:D10" si="0">C9*I9</f>
        <v>6</v>
      </c>
      <c r="E9" s="18" t="s">
        <v>37</v>
      </c>
      <c r="F9" s="14"/>
      <c r="G9" s="14" t="s">
        <v>38</v>
      </c>
      <c r="H9" s="17" t="s">
        <v>28</v>
      </c>
      <c r="I9" s="18">
        <v>4</v>
      </c>
      <c r="J9" s="23">
        <v>500</v>
      </c>
      <c r="K9" s="24">
        <f t="shared" ref="K9:K10" si="1">J9*I9</f>
        <v>2000</v>
      </c>
      <c r="L9" s="18" t="s">
        <v>26</v>
      </c>
      <c r="M9" s="18"/>
      <c r="N9" s="18"/>
      <c r="O9" s="18"/>
      <c r="P9" s="20"/>
    </row>
    <row r="10" spans="1:16" s="21" customFormat="1" ht="27" customHeight="1" x14ac:dyDescent="0.2">
      <c r="A10" s="17"/>
      <c r="B10" s="18" t="s">
        <v>40</v>
      </c>
      <c r="C10" s="19">
        <v>2</v>
      </c>
      <c r="D10" s="19">
        <f t="shared" si="0"/>
        <v>2</v>
      </c>
      <c r="E10" s="18" t="s">
        <v>41</v>
      </c>
      <c r="F10" s="14"/>
      <c r="G10" s="14" t="s">
        <v>36</v>
      </c>
      <c r="H10" s="17" t="s">
        <v>28</v>
      </c>
      <c r="I10" s="18">
        <v>1</v>
      </c>
      <c r="J10" s="23">
        <v>120</v>
      </c>
      <c r="K10" s="24">
        <f t="shared" si="1"/>
        <v>120</v>
      </c>
      <c r="L10" s="18" t="s">
        <v>26</v>
      </c>
      <c r="M10" s="18"/>
      <c r="N10" s="18"/>
      <c r="O10" s="18"/>
      <c r="P10" s="20"/>
    </row>
    <row r="11" spans="1:16" ht="27" customHeight="1" x14ac:dyDescent="0.2">
      <c r="A11" s="28"/>
      <c r="B11" s="29"/>
      <c r="C11" s="30"/>
      <c r="D11" s="30"/>
      <c r="E11" s="29"/>
      <c r="F11" s="31"/>
      <c r="G11" s="32" t="s">
        <v>34</v>
      </c>
      <c r="H11" s="28"/>
      <c r="I11" s="29"/>
      <c r="J11" s="29"/>
      <c r="K11" s="33"/>
      <c r="L11" s="29"/>
      <c r="M11" s="29"/>
      <c r="N11" s="29"/>
      <c r="O11" s="29"/>
      <c r="P11" s="4"/>
    </row>
    <row r="12" spans="1:16" s="21" customFormat="1" ht="27" customHeight="1" x14ac:dyDescent="0.2">
      <c r="A12" s="17"/>
      <c r="B12" s="18" t="s">
        <v>30</v>
      </c>
      <c r="C12" s="19">
        <v>1.5</v>
      </c>
      <c r="D12" s="19">
        <f t="shared" ref="D12:D18" si="2">C12*I12</f>
        <v>3</v>
      </c>
      <c r="E12" s="18" t="s">
        <v>27</v>
      </c>
      <c r="F12" s="14"/>
      <c r="G12" s="14" t="s">
        <v>39</v>
      </c>
      <c r="H12" s="17" t="s">
        <v>28</v>
      </c>
      <c r="I12" s="18">
        <v>2</v>
      </c>
      <c r="J12" s="23">
        <v>500</v>
      </c>
      <c r="K12" s="24">
        <f t="shared" ref="K12:K13" si="3">J12*I12</f>
        <v>1000</v>
      </c>
      <c r="L12" s="18" t="s">
        <v>26</v>
      </c>
      <c r="M12" s="18"/>
      <c r="N12" s="18"/>
      <c r="O12" s="18"/>
      <c r="P12" s="20"/>
    </row>
    <row r="13" spans="1:16" s="21" customFormat="1" ht="27" customHeight="1" x14ac:dyDescent="0.2">
      <c r="A13" s="17"/>
      <c r="B13" s="18" t="s">
        <v>33</v>
      </c>
      <c r="C13" s="19">
        <v>0.05</v>
      </c>
      <c r="D13" s="19">
        <f t="shared" si="2"/>
        <v>0.15000000000000002</v>
      </c>
      <c r="E13" s="18" t="s">
        <v>29</v>
      </c>
      <c r="F13" s="14"/>
      <c r="G13" s="14" t="s">
        <v>31</v>
      </c>
      <c r="H13" s="17" t="s">
        <v>28</v>
      </c>
      <c r="I13" s="18">
        <v>3</v>
      </c>
      <c r="J13" s="23">
        <v>50</v>
      </c>
      <c r="K13" s="24">
        <f t="shared" si="3"/>
        <v>150</v>
      </c>
      <c r="L13" s="18" t="s">
        <v>26</v>
      </c>
      <c r="M13" s="18"/>
      <c r="N13" s="18"/>
      <c r="O13" s="18"/>
      <c r="P13" s="20"/>
    </row>
    <row r="14" spans="1:16" s="21" customFormat="1" ht="27" customHeight="1" x14ac:dyDescent="0.2">
      <c r="A14" s="17"/>
      <c r="B14" s="18" t="s">
        <v>33</v>
      </c>
      <c r="C14" s="19">
        <v>0.05</v>
      </c>
      <c r="D14" s="19">
        <f t="shared" si="2"/>
        <v>0.15000000000000002</v>
      </c>
      <c r="E14" s="18" t="s">
        <v>29</v>
      </c>
      <c r="F14" s="14"/>
      <c r="G14" s="14" t="s">
        <v>32</v>
      </c>
      <c r="H14" s="17" t="s">
        <v>28</v>
      </c>
      <c r="I14" s="18">
        <v>3</v>
      </c>
      <c r="J14" s="23">
        <v>50</v>
      </c>
      <c r="K14" s="24">
        <f t="shared" ref="K14" si="4">J14*I14</f>
        <v>150</v>
      </c>
      <c r="L14" s="18" t="s">
        <v>26</v>
      </c>
      <c r="M14" s="18"/>
      <c r="N14" s="18"/>
      <c r="O14" s="18"/>
      <c r="P14" s="20"/>
    </row>
    <row r="15" spans="1:16" s="21" customFormat="1" ht="27" customHeight="1" x14ac:dyDescent="0.2">
      <c r="A15" s="28"/>
      <c r="B15" s="34"/>
      <c r="C15" s="30"/>
      <c r="D15" s="30"/>
      <c r="E15" s="29"/>
      <c r="F15" s="31"/>
      <c r="G15" s="32" t="s">
        <v>43</v>
      </c>
      <c r="H15" s="28"/>
      <c r="I15" s="29"/>
      <c r="J15" s="34"/>
      <c r="K15" s="33"/>
      <c r="L15" s="29"/>
      <c r="M15" s="29"/>
      <c r="N15" s="29"/>
      <c r="O15" s="29"/>
      <c r="P15" s="20"/>
    </row>
    <row r="16" spans="1:16" s="21" customFormat="1" ht="27" customHeight="1" x14ac:dyDescent="0.2">
      <c r="A16" s="17"/>
      <c r="B16" s="18" t="s">
        <v>30</v>
      </c>
      <c r="C16" s="19">
        <v>1.5</v>
      </c>
      <c r="D16" s="19">
        <f t="shared" si="2"/>
        <v>3</v>
      </c>
      <c r="E16" s="18" t="s">
        <v>37</v>
      </c>
      <c r="F16" s="14"/>
      <c r="G16" s="14" t="s">
        <v>44</v>
      </c>
      <c r="H16" s="17" t="s">
        <v>28</v>
      </c>
      <c r="I16" s="18">
        <v>2</v>
      </c>
      <c r="J16" s="23">
        <v>500</v>
      </c>
      <c r="K16" s="24">
        <f t="shared" ref="K16" si="5">J16*I16</f>
        <v>1000</v>
      </c>
      <c r="L16" s="18" t="s">
        <v>26</v>
      </c>
      <c r="M16" s="18"/>
      <c r="N16" s="18"/>
      <c r="O16" s="18"/>
      <c r="P16" s="20"/>
    </row>
    <row r="17" spans="1:16" s="21" customFormat="1" ht="27" customHeight="1" x14ac:dyDescent="0.2">
      <c r="A17" s="28"/>
      <c r="B17" s="34"/>
      <c r="C17" s="30"/>
      <c r="D17" s="30"/>
      <c r="E17" s="29"/>
      <c r="F17" s="31"/>
      <c r="G17" s="32" t="s">
        <v>47</v>
      </c>
      <c r="H17" s="28"/>
      <c r="I17" s="29"/>
      <c r="J17" s="34"/>
      <c r="K17" s="33"/>
      <c r="L17" s="29"/>
      <c r="M17" s="29"/>
      <c r="N17" s="29"/>
      <c r="O17" s="29"/>
      <c r="P17" s="20"/>
    </row>
    <row r="18" spans="1:16" s="21" customFormat="1" ht="27" customHeight="1" x14ac:dyDescent="0.2">
      <c r="A18" s="17"/>
      <c r="B18" s="18" t="s">
        <v>30</v>
      </c>
      <c r="C18" s="19">
        <v>0.6</v>
      </c>
      <c r="D18" s="19">
        <f t="shared" si="2"/>
        <v>0.6</v>
      </c>
      <c r="E18" s="17" t="s">
        <v>45</v>
      </c>
      <c r="F18" s="15"/>
      <c r="G18" s="15" t="s">
        <v>46</v>
      </c>
      <c r="H18" s="15"/>
      <c r="I18" s="17">
        <v>1</v>
      </c>
      <c r="J18" s="23">
        <v>1996.31</v>
      </c>
      <c r="K18" s="24">
        <v>1996.31</v>
      </c>
      <c r="L18" s="18" t="s">
        <v>26</v>
      </c>
      <c r="M18" s="17"/>
      <c r="N18" s="17"/>
      <c r="O18" s="17"/>
      <c r="P18" s="20"/>
    </row>
    <row r="19" spans="1:16" s="21" customFormat="1" ht="27" customHeight="1" x14ac:dyDescent="0.2">
      <c r="A19" s="28"/>
      <c r="B19" s="34"/>
      <c r="C19" s="30"/>
      <c r="D19" s="30"/>
      <c r="E19" s="29"/>
      <c r="F19" s="31"/>
      <c r="G19" s="32" t="s">
        <v>50</v>
      </c>
      <c r="H19" s="28"/>
      <c r="I19" s="29"/>
      <c r="J19" s="35"/>
      <c r="K19" s="36"/>
      <c r="L19" s="29"/>
      <c r="M19" s="29"/>
      <c r="N19" s="29"/>
      <c r="O19" s="29"/>
      <c r="P19" s="20"/>
    </row>
    <row r="20" spans="1:16" s="21" customFormat="1" ht="27" customHeight="1" x14ac:dyDescent="0.2">
      <c r="A20" s="11"/>
      <c r="B20" s="11" t="s">
        <v>48</v>
      </c>
      <c r="C20" s="6">
        <v>1.9</v>
      </c>
      <c r="D20" s="6">
        <v>1.9</v>
      </c>
      <c r="E20" s="11" t="s">
        <v>49</v>
      </c>
      <c r="F20" s="11"/>
      <c r="G20" s="14" t="s">
        <v>38</v>
      </c>
      <c r="H20" s="10" t="s">
        <v>28</v>
      </c>
      <c r="I20" s="10">
        <v>3</v>
      </c>
      <c r="J20" s="25">
        <v>500</v>
      </c>
      <c r="K20" s="26">
        <f t="shared" ref="K20" si="6">J20*I20</f>
        <v>1500</v>
      </c>
      <c r="L20" s="18" t="s">
        <v>26</v>
      </c>
      <c r="M20" s="27"/>
      <c r="N20" s="27"/>
      <c r="O20" s="27"/>
      <c r="P20" s="20"/>
    </row>
    <row r="21" spans="1:16" s="21" customFormat="1" ht="27" customHeight="1" x14ac:dyDescent="0.2">
      <c r="A21" s="17"/>
      <c r="B21" s="22"/>
      <c r="C21" s="19"/>
      <c r="D21" s="19"/>
      <c r="E21" s="18"/>
      <c r="F21" s="14"/>
      <c r="G21" s="14"/>
      <c r="H21" s="17"/>
      <c r="I21" s="18"/>
      <c r="J21" s="22"/>
      <c r="K21" s="24"/>
      <c r="L21" s="18"/>
      <c r="M21" s="18"/>
      <c r="N21" s="18"/>
      <c r="O21" s="18"/>
      <c r="P21" s="20"/>
    </row>
    <row r="22" spans="1:16" ht="27" customHeight="1" x14ac:dyDescent="0.2">
      <c r="A22" s="62" t="s">
        <v>23</v>
      </c>
      <c r="B22" s="51"/>
      <c r="C22" s="16">
        <f>SUM(C8:C21)</f>
        <v>9.1</v>
      </c>
      <c r="D22" s="16">
        <f>SUM(D8:D21)</f>
        <v>16.8</v>
      </c>
      <c r="E22" s="7"/>
      <c r="F22" s="5"/>
      <c r="G22" s="5"/>
      <c r="H22" s="5"/>
      <c r="I22" s="63" t="s">
        <v>24</v>
      </c>
      <c r="J22" s="64"/>
      <c r="K22" s="12">
        <f>SUM(K8:K21)</f>
        <v>7916.3099999999995</v>
      </c>
      <c r="L22" s="7"/>
      <c r="M22" s="7"/>
      <c r="N22" s="7"/>
      <c r="O22" s="7"/>
      <c r="P22" s="1"/>
    </row>
    <row r="23" spans="1:16" ht="128.44999999999999" customHeight="1" x14ac:dyDescent="0.2">
      <c r="A23" s="49" t="s">
        <v>25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1"/>
      <c r="P23" s="3"/>
    </row>
  </sheetData>
  <mergeCells count="14">
    <mergeCell ref="A7:O7"/>
    <mergeCell ref="A23:O23"/>
    <mergeCell ref="A1:O1"/>
    <mergeCell ref="A2:O2"/>
    <mergeCell ref="A3:O3"/>
    <mergeCell ref="A4:B4"/>
    <mergeCell ref="C4:G4"/>
    <mergeCell ref="H4:L4"/>
    <mergeCell ref="M4:O4"/>
    <mergeCell ref="A5:H5"/>
    <mergeCell ref="I5:K5"/>
    <mergeCell ref="L5:O5"/>
    <mergeCell ref="A22:B22"/>
    <mergeCell ref="I22:J22"/>
  </mergeCells>
  <phoneticPr fontId="5" type="noConversion"/>
  <pageMargins left="0.51181102362204722" right="0.51181102362204722" top="0.78740157480314965" bottom="0.78740157480314965" header="0.31496062992125984" footer="0.31496062992125984"/>
  <pageSetup scale="60" orientation="landscape" r:id="rId1"/>
  <ignoredErrors>
    <ignoredError sqref="D9 D10 D12:D14 D16 K9:K10 K12:K14 K16" unlockedFormula="1"/>
  </ignoredErrors>
  <drawing r:id="rId2"/>
</worksheet>
</file>

<file path=docMetadata/LabelInfo.xml><?xml version="1.0" encoding="utf-8"?>
<clbl:labelList xmlns:clbl="http://schemas.microsoft.com/office/2020/mipLabelMetadata">
  <clbl:label id="{4148a6de-0dd1-4d04-a4c5-78e374e4f6d6}" enabled="0" method="" siteId="{4148a6de-0dd1-4d04-a4c5-78e374e4f6d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PT</vt:lpstr>
      <vt:lpstr>PT!Area_de_impressao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&lt;C9CFBAA3B5DA3436BDECCAC0BDE7BCBCC4DCB4F3C8FCD4CBCAE4D6B8C4CF20D6D0CEC4B0E6323032323034303520B8BDBCFE312E786C7378&gt;</dc:title>
  <dc:subject/>
  <dc:creator>Frank</dc:creator>
  <cp:keywords/>
  <dc:description/>
  <cp:lastModifiedBy>Julio Cesar de Queiroz Oliveira</cp:lastModifiedBy>
  <cp:revision/>
  <cp:lastPrinted>2026-05-25T12:25:42Z</cp:lastPrinted>
  <dcterms:created xsi:type="dcterms:W3CDTF">2026-03-30T17:53:20Z</dcterms:created>
  <dcterms:modified xsi:type="dcterms:W3CDTF">2026-05-25T12:25:45Z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2026-01-29T00:00:00Z</vt:filetime>
  </property>
  <property fmtid="{D5CDD505-2E9C-101B-9397-08002B2CF9AE}" pid="3" name="Creator">
    <vt:lpwstr>WPS 文字</vt:lpwstr>
  </property>
  <property fmtid="{D5CDD505-2E9C-101B-9397-08002B2CF9AE}" pid="4" name="LastSaved">
    <vt:filetime>2026-03-30T00:00:00Z</vt:filetime>
  </property>
  <property fmtid="{D5CDD505-2E9C-101B-9397-08002B2CF9AE}" pid="5" name="SourceModified">
    <vt:lpwstr>D:20260129223607+08'00'</vt:lpwstr>
  </property>
</Properties>
</file>